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65" windowWidth="11520" windowHeight="1260" tabRatio="457"/>
  </bookViews>
  <sheets>
    <sheet name="29.12.2015" sheetId="34" r:id="rId1"/>
  </sheets>
  <definedNames>
    <definedName name="_xlnm.Print_Titles" localSheetId="0">'29.12.2015'!#REF!</definedName>
    <definedName name="_xlnm.Print_Area" localSheetId="0">'29.12.2015'!$A$1:$V$37</definedName>
  </definedNames>
  <calcPr calcId="145621"/>
</workbook>
</file>

<file path=xl/calcChain.xml><?xml version="1.0" encoding="utf-8"?>
<calcChain xmlns="http://schemas.openxmlformats.org/spreadsheetml/2006/main">
  <c r="E24" i="34" l="1"/>
  <c r="E25" i="34" l="1"/>
  <c r="D25" i="34" l="1"/>
  <c r="E23" i="34"/>
  <c r="D24" i="34"/>
  <c r="D23" i="34" l="1"/>
</calcChain>
</file>

<file path=xl/sharedStrings.xml><?xml version="1.0" encoding="utf-8"?>
<sst xmlns="http://schemas.openxmlformats.org/spreadsheetml/2006/main" count="44" uniqueCount="31">
  <si>
    <t>федеральный бюджет</t>
  </si>
  <si>
    <t>краевой бюджет</t>
  </si>
  <si>
    <t>местные бюджеты</t>
  </si>
  <si>
    <t>внебюджетные источники</t>
  </si>
  <si>
    <t>Итого</t>
  </si>
  <si>
    <t>переходящий</t>
  </si>
  <si>
    <t>региональная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</si>
  <si>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</si>
  <si>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</si>
  <si>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Государственная программа Камчатского края "Развитие транспортной системы в Камчатском крае на 2014-2025 годы"</t>
  </si>
  <si>
    <t>10.</t>
  </si>
  <si>
    <t>Мильковкий муниципальный район</t>
  </si>
  <si>
    <t>10,56 км</t>
  </si>
  <si>
    <t>бюджетные инвестиции в объекты капитального строительства государственной (муниципальной) собственности</t>
  </si>
  <si>
    <t>Правительства Камчатского края</t>
  </si>
  <si>
    <t xml:space="preserve">Приложение к постановлению </t>
  </si>
  <si>
    <t>Реконструкция автомобильной дороги Петропавловск-Камчатский - Мильково  на участке км 249 - км 260</t>
  </si>
  <si>
    <t>535 487,195 тыс.рублей</t>
  </si>
  <si>
    <t>10.9.</t>
  </si>
  <si>
    <t xml:space="preserve">ФЦП "Экономическое и социальное развитие Дальнего Востока и Байкальского региона на период 2018 года" / ГП Камчатского края «Развитие транспортной системы в Камчатском крае на 2014-2025 годы». Подпрограмма "Развитие дорожного хозяйства". </t>
  </si>
  <si>
    <t>расходы за счет остатков средств краевого бюджета прошлых лет</t>
  </si>
  <si>
    <t>№ 41-1-5-0163-11 от 22.12.2011</t>
  </si>
  <si>
    <t xml:space="preserve">2015 год,                  2 года </t>
  </si>
  <si>
    <t>№ ФДА 48/84-С-1 от 02.07.2015</t>
  </si>
  <si>
    <t xml:space="preserve">"Об утверждении Об утверждении инвестиционной программы Камчатского края </t>
  </si>
  <si>
    <t>на 2015 год и на плановый период 2016 - 2017 годов и прогнозный период 2018 - 2019 годов"</t>
  </si>
  <si>
    <t xml:space="preserve">Изменение в приложение к постановлению Правительства Камчатского края от 12.12.2014 № 518-П </t>
  </si>
  <si>
    <t>Итого к Программе изложить в следующей редакции:</t>
  </si>
  <si>
    <r>
      <t xml:space="preserve">____________________№ </t>
    </r>
    <r>
      <rPr>
        <b/>
        <sz val="30"/>
        <rFont val="Times New Roman"/>
        <family val="1"/>
        <charset val="204"/>
      </rPr>
      <t>________</t>
    </r>
  </si>
  <si>
    <t>Раздел 10 к Программе изложить в следующей редакции:</t>
  </si>
  <si>
    <t>Часть 10.9 к Программе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</si>
</sst>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3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i/>
      <sz val="36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i/>
      <sz val="36"/>
      <color theme="1"/>
      <name val="Times New Roman"/>
      <family val="1"/>
      <charset val="204"/>
    </font>
    <font>
      <sz val="34"/>
      <color theme="1"/>
      <name val="Calibri"/>
      <family val="2"/>
      <charset val="204"/>
      <scheme val="minor"/>
    </font>
    <font>
      <sz val="24"/>
      <name val="Times New Roman"/>
      <family val="1"/>
      <charset val="204"/>
    </font>
    <font>
      <sz val="34"/>
      <color theme="1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ont="1"/>
    <xf numFmtId="0" fontId="0" fillId="0" borderId="0" xfId="0" applyFont="1" applyFill="1"/>
    <xf numFmtId="164" fontId="3" fillId="5" borderId="1" xfId="0" applyNumberFormat="1" applyFont="1" applyFill="1" applyBorder="1" applyAlignment="1">
      <alignment horizontal="right" wrapText="1"/>
    </xf>
    <xf numFmtId="1" fontId="2" fillId="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3" fillId="0" borderId="2" xfId="0" applyNumberFormat="1" applyFont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top" wrapText="1"/>
    </xf>
    <xf numFmtId="4" fontId="3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 applyBorder="1" applyAlignment="1">
      <alignment horizontal="justify" vertical="top" wrapText="1"/>
    </xf>
    <xf numFmtId="164" fontId="2" fillId="0" borderId="0" xfId="0" applyNumberFormat="1" applyFont="1" applyFill="1" applyBorder="1" applyAlignment="1">
      <alignment horizontal="justify" vertical="top" wrapText="1"/>
    </xf>
    <xf numFmtId="0" fontId="2" fillId="0" borderId="0" xfId="0" applyFont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left" vertical="center" wrapText="1"/>
    </xf>
    <xf numFmtId="4" fontId="5" fillId="0" borderId="0" xfId="0" applyNumberFormat="1" applyFont="1" applyBorder="1" applyAlignment="1">
      <alignment horizontal="center" wrapText="1"/>
    </xf>
    <xf numFmtId="0" fontId="6" fillId="0" borderId="0" xfId="0" applyFont="1"/>
    <xf numFmtId="0" fontId="6" fillId="0" borderId="0" xfId="0" applyFont="1" applyFill="1"/>
    <xf numFmtId="164" fontId="6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" fontId="3" fillId="0" borderId="3" xfId="0" applyNumberFormat="1" applyFont="1" applyBorder="1" applyAlignment="1">
      <alignment horizontal="left" vertical="center" wrapText="1"/>
    </xf>
    <xf numFmtId="1" fontId="3" fillId="0" borderId="4" xfId="0" applyNumberFormat="1" applyFont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top" textRotation="90" wrapText="1"/>
    </xf>
    <xf numFmtId="49" fontId="2" fillId="3" borderId="6" xfId="0" applyNumberFormat="1" applyFont="1" applyFill="1" applyBorder="1" applyAlignment="1">
      <alignment horizontal="center" vertical="top" textRotation="90" wrapText="1"/>
    </xf>
    <xf numFmtId="49" fontId="2" fillId="3" borderId="2" xfId="0" applyNumberFormat="1" applyFont="1" applyFill="1" applyBorder="1" applyAlignment="1">
      <alignment horizontal="center" vertical="top" textRotation="90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16" fontId="2" fillId="0" borderId="7" xfId="0" applyNumberFormat="1" applyFont="1" applyFill="1" applyBorder="1" applyAlignment="1">
      <alignment horizontal="center" vertical="top"/>
    </xf>
    <xf numFmtId="16" fontId="2" fillId="0" borderId="6" xfId="0" applyNumberFormat="1" applyFont="1" applyFill="1" applyBorder="1" applyAlignment="1">
      <alignment horizontal="center" vertical="top"/>
    </xf>
    <xf numFmtId="16" fontId="2" fillId="0" borderId="2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justify" vertical="top" wrapText="1"/>
    </xf>
    <xf numFmtId="0" fontId="3" fillId="0" borderId="5" xfId="0" applyFont="1" applyFill="1" applyBorder="1" applyAlignment="1">
      <alignment horizontal="justify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1" fontId="3" fillId="5" borderId="3" xfId="0" applyNumberFormat="1" applyFont="1" applyFill="1" applyBorder="1" applyAlignment="1">
      <alignment horizontal="left" vertical="center" wrapText="1"/>
    </xf>
    <xf numFmtId="1" fontId="3" fillId="5" borderId="5" xfId="0" applyNumberFormat="1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justify" vertical="top" wrapText="1"/>
    </xf>
    <xf numFmtId="0" fontId="3" fillId="5" borderId="4" xfId="0" applyFont="1" applyFill="1" applyBorder="1" applyAlignment="1">
      <alignment horizontal="justify" vertical="top" wrapText="1"/>
    </xf>
    <xf numFmtId="0" fontId="3" fillId="5" borderId="5" xfId="0" applyFont="1" applyFill="1" applyBorder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45"/>
  <sheetViews>
    <sheetView tabSelected="1" view="pageBreakPreview" zoomScale="20" zoomScaleNormal="60" zoomScaleSheetLayoutView="20" workbookViewId="0">
      <pane ySplit="10" topLeftCell="A11" activePane="bottomLeft" state="frozen"/>
      <selection pane="bottomLeft" activeCell="I24" sqref="I24"/>
    </sheetView>
  </sheetViews>
  <sheetFormatPr defaultColWidth="9.140625" defaultRowHeight="15" x14ac:dyDescent="0.25"/>
  <cols>
    <col min="1" max="1" width="13.28515625" style="1" customWidth="1"/>
    <col min="2" max="2" width="20.42578125" style="2" customWidth="1"/>
    <col min="3" max="3" width="57.42578125" style="1" bestFit="1" customWidth="1"/>
    <col min="4" max="4" width="59" style="1" customWidth="1"/>
    <col min="5" max="5" width="60.140625" style="1" customWidth="1"/>
    <col min="6" max="6" width="54.5703125" style="1" customWidth="1"/>
    <col min="7" max="7" width="55.42578125" style="1" bestFit="1" customWidth="1"/>
    <col min="8" max="8" width="62.42578125" style="1" customWidth="1"/>
    <col min="9" max="9" width="55.5703125" style="1" customWidth="1"/>
    <col min="10" max="10" width="49.42578125" style="1" customWidth="1"/>
    <col min="11" max="11" width="51" style="1" customWidth="1"/>
    <col min="12" max="12" width="73.5703125" style="1" customWidth="1"/>
    <col min="13" max="13" width="41.5703125" style="1" customWidth="1"/>
    <col min="14" max="14" width="54.85546875" style="1" customWidth="1"/>
    <col min="15" max="15" width="56" style="1" customWidth="1"/>
    <col min="16" max="16" width="58.5703125" style="1" customWidth="1"/>
    <col min="17" max="17" width="56" style="1" customWidth="1"/>
    <col min="18" max="18" width="50.85546875" style="1" customWidth="1"/>
    <col min="19" max="19" width="53" style="1" customWidth="1"/>
    <col min="20" max="20" width="55.7109375" style="1" customWidth="1"/>
    <col min="21" max="21" width="48.5703125" style="1" customWidth="1"/>
    <col min="22" max="22" width="56.42578125" style="1" customWidth="1"/>
    <col min="23" max="23" width="9.140625" style="1"/>
    <col min="24" max="24" width="15.5703125" style="1" bestFit="1" customWidth="1"/>
    <col min="25" max="16384" width="9.140625" style="1"/>
  </cols>
  <sheetData>
    <row r="1" spans="1:22" ht="38.25" x14ac:dyDescent="0.55000000000000004">
      <c r="Q1" s="30"/>
      <c r="R1" s="74" t="s">
        <v>15</v>
      </c>
      <c r="S1" s="74"/>
      <c r="T1" s="74"/>
      <c r="U1" s="74"/>
      <c r="V1" s="74"/>
    </row>
    <row r="2" spans="1:22" ht="38.25" x14ac:dyDescent="0.55000000000000004">
      <c r="Q2" s="30"/>
      <c r="R2" s="75" t="s">
        <v>14</v>
      </c>
      <c r="S2" s="75"/>
      <c r="T2" s="75"/>
      <c r="U2" s="75"/>
      <c r="V2" s="75"/>
    </row>
    <row r="3" spans="1:22" ht="72" customHeight="1" x14ac:dyDescent="0.45">
      <c r="Q3" s="30"/>
      <c r="R3" s="76" t="s">
        <v>28</v>
      </c>
      <c r="S3" s="76"/>
      <c r="T3" s="76"/>
      <c r="U3" s="76"/>
      <c r="V3" s="76"/>
    </row>
    <row r="4" spans="1:22" ht="30.75" x14ac:dyDescent="0.45">
      <c r="Q4" s="30"/>
      <c r="R4" s="30"/>
      <c r="S4" s="30"/>
      <c r="T4" s="30"/>
      <c r="U4" s="30"/>
      <c r="V4" s="30"/>
    </row>
    <row r="5" spans="1:22" ht="34.5" customHeight="1" x14ac:dyDescent="0.55000000000000004">
      <c r="Q5" s="32"/>
      <c r="R5" s="73" t="s">
        <v>26</v>
      </c>
      <c r="S5" s="73"/>
      <c r="T5" s="73"/>
      <c r="U5" s="73"/>
      <c r="V5" s="73"/>
    </row>
    <row r="6" spans="1:22" ht="34.5" customHeight="1" x14ac:dyDescent="0.55000000000000004">
      <c r="Q6" s="31"/>
      <c r="R6" s="74" t="s">
        <v>24</v>
      </c>
      <c r="S6" s="74"/>
      <c r="T6" s="74"/>
      <c r="U6" s="74"/>
      <c r="V6" s="74"/>
    </row>
    <row r="7" spans="1:22" ht="36" customHeight="1" x14ac:dyDescent="0.55000000000000004">
      <c r="Q7" s="31"/>
      <c r="R7" s="74" t="s">
        <v>25</v>
      </c>
      <c r="S7" s="74"/>
      <c r="T7" s="74"/>
      <c r="U7" s="74"/>
      <c r="V7" s="74"/>
    </row>
    <row r="8" spans="1:22" ht="45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45" x14ac:dyDescent="0.6">
      <c r="A9" s="29" t="s">
        <v>29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45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2" s="5" customFormat="1" ht="45" x14ac:dyDescent="0.4">
      <c r="A11" s="67" t="s">
        <v>10</v>
      </c>
      <c r="B11" s="70" t="s">
        <v>9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2"/>
    </row>
    <row r="12" spans="1:22" s="5" customFormat="1" ht="45.75" x14ac:dyDescent="0.6">
      <c r="A12" s="68"/>
      <c r="B12" s="65" t="s">
        <v>4</v>
      </c>
      <c r="C12" s="66"/>
      <c r="D12" s="3">
        <v>9096122.2015400007</v>
      </c>
      <c r="E12" s="3">
        <v>2517969.5866399994</v>
      </c>
      <c r="F12" s="3">
        <v>2104671.2899000002</v>
      </c>
      <c r="G12" s="3">
        <v>1465671.3250000002</v>
      </c>
      <c r="H12" s="3">
        <v>3007810</v>
      </c>
      <c r="I12" s="3">
        <v>935000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5" customFormat="1" ht="45.75" x14ac:dyDescent="0.6">
      <c r="A13" s="68"/>
      <c r="B13" s="65" t="s">
        <v>0</v>
      </c>
      <c r="C13" s="66"/>
      <c r="D13" s="3">
        <v>6590780.8944000006</v>
      </c>
      <c r="E13" s="3">
        <v>1980934.4944</v>
      </c>
      <c r="F13" s="3">
        <v>1046069.3</v>
      </c>
      <c r="G13" s="3">
        <v>857777.1</v>
      </c>
      <c r="H13" s="3">
        <v>2706000</v>
      </c>
      <c r="I13" s="3">
        <v>841000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5" customFormat="1" ht="45.75" x14ac:dyDescent="0.6">
      <c r="A14" s="68"/>
      <c r="B14" s="65" t="s">
        <v>1</v>
      </c>
      <c r="C14" s="66"/>
      <c r="D14" s="3">
        <v>2361482.9361399999</v>
      </c>
      <c r="E14" s="3">
        <v>496539.31914000004</v>
      </c>
      <c r="F14" s="3">
        <v>1005697.8719999997</v>
      </c>
      <c r="G14" s="3">
        <v>557435.745</v>
      </c>
      <c r="H14" s="3">
        <v>301810</v>
      </c>
      <c r="I14" s="3">
        <v>94000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5" customFormat="1" ht="45.75" x14ac:dyDescent="0.6">
      <c r="A15" s="68"/>
      <c r="B15" s="65" t="s">
        <v>2</v>
      </c>
      <c r="C15" s="66"/>
      <c r="D15" s="3">
        <v>143858.37100000001</v>
      </c>
      <c r="E15" s="3">
        <v>40495.773099999999</v>
      </c>
      <c r="F15" s="3">
        <v>52904.117899999997</v>
      </c>
      <c r="G15" s="3">
        <v>50458.48</v>
      </c>
      <c r="H15" s="3">
        <v>0</v>
      </c>
      <c r="I15" s="3">
        <v>0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s="5" customFormat="1" ht="94.5" customHeight="1" x14ac:dyDescent="0.6">
      <c r="A16" s="69"/>
      <c r="B16" s="65" t="s">
        <v>3</v>
      </c>
      <c r="C16" s="66"/>
      <c r="D16" s="3"/>
      <c r="E16" s="3"/>
      <c r="F16" s="3"/>
      <c r="G16" s="3"/>
      <c r="H16" s="3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45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</row>
    <row r="18" spans="1:22" ht="67.5" customHeight="1" x14ac:dyDescent="0.25">
      <c r="A18" s="34" t="s">
        <v>30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</row>
    <row r="19" spans="1:22" ht="45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</row>
    <row r="20" spans="1:22" s="5" customFormat="1" ht="45.75" x14ac:dyDescent="0.4">
      <c r="A20" s="62" t="s">
        <v>7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4"/>
    </row>
    <row r="21" spans="1:22" s="5" customFormat="1" ht="54.75" customHeight="1" x14ac:dyDescent="0.4">
      <c r="A21" s="50"/>
      <c r="B21" s="53" t="s">
        <v>19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5"/>
    </row>
    <row r="22" spans="1:22" s="5" customFormat="1" ht="97.5" customHeight="1" x14ac:dyDescent="0.4">
      <c r="A22" s="51"/>
      <c r="B22" s="56" t="s">
        <v>18</v>
      </c>
      <c r="C22" s="59" t="s">
        <v>16</v>
      </c>
      <c r="D22" s="60"/>
      <c r="E22" s="60"/>
      <c r="F22" s="60"/>
      <c r="G22" s="60"/>
      <c r="H22" s="61"/>
      <c r="I22" s="6"/>
      <c r="J22" s="47" t="s">
        <v>22</v>
      </c>
      <c r="K22" s="41"/>
      <c r="L22" s="41" t="s">
        <v>13</v>
      </c>
      <c r="M22" s="41" t="s">
        <v>12</v>
      </c>
      <c r="N22" s="41" t="s">
        <v>8</v>
      </c>
      <c r="O22" s="41" t="s">
        <v>8</v>
      </c>
      <c r="P22" s="41" t="s">
        <v>8</v>
      </c>
      <c r="Q22" s="44" t="s">
        <v>17</v>
      </c>
      <c r="R22" s="41" t="s">
        <v>6</v>
      </c>
      <c r="S22" s="41" t="s">
        <v>11</v>
      </c>
      <c r="T22" s="47" t="s">
        <v>5</v>
      </c>
      <c r="U22" s="41" t="s">
        <v>23</v>
      </c>
      <c r="V22" s="41" t="s">
        <v>21</v>
      </c>
    </row>
    <row r="23" spans="1:22" s="5" customFormat="1" ht="45.75" x14ac:dyDescent="0.4">
      <c r="A23" s="51"/>
      <c r="B23" s="57"/>
      <c r="C23" s="7" t="s">
        <v>4</v>
      </c>
      <c r="D23" s="8">
        <f t="shared" ref="D23:E23" si="0">SUM(D24:D27)</f>
        <v>183927.68914999999</v>
      </c>
      <c r="E23" s="9">
        <f t="shared" si="0"/>
        <v>183927.68914999999</v>
      </c>
      <c r="F23" s="9"/>
      <c r="G23" s="9"/>
      <c r="H23" s="9"/>
      <c r="I23" s="9"/>
      <c r="J23" s="48"/>
      <c r="K23" s="42"/>
      <c r="L23" s="42"/>
      <c r="M23" s="42"/>
      <c r="N23" s="42"/>
      <c r="O23" s="42"/>
      <c r="P23" s="42"/>
      <c r="Q23" s="45"/>
      <c r="R23" s="42"/>
      <c r="S23" s="42"/>
      <c r="T23" s="48"/>
      <c r="U23" s="42"/>
      <c r="V23" s="42"/>
    </row>
    <row r="24" spans="1:22" s="5" customFormat="1" ht="91.5" x14ac:dyDescent="0.4">
      <c r="A24" s="51"/>
      <c r="B24" s="57"/>
      <c r="C24" s="7" t="s">
        <v>0</v>
      </c>
      <c r="D24" s="8">
        <f>SUM(E24:H24)</f>
        <v>168016.57915000001</v>
      </c>
      <c r="E24" s="10">
        <f>166700+1316.57915</f>
        <v>168016.57915000001</v>
      </c>
      <c r="F24" s="9"/>
      <c r="G24" s="9"/>
      <c r="H24" s="9"/>
      <c r="I24" s="9"/>
      <c r="J24" s="48"/>
      <c r="K24" s="42"/>
      <c r="L24" s="42"/>
      <c r="M24" s="42"/>
      <c r="N24" s="42"/>
      <c r="O24" s="42"/>
      <c r="P24" s="42"/>
      <c r="Q24" s="45"/>
      <c r="R24" s="42"/>
      <c r="S24" s="42"/>
      <c r="T24" s="48"/>
      <c r="U24" s="42"/>
      <c r="V24" s="42"/>
    </row>
    <row r="25" spans="1:22" s="5" customFormat="1" ht="45.75" x14ac:dyDescent="0.4">
      <c r="A25" s="51"/>
      <c r="B25" s="57"/>
      <c r="C25" s="7" t="s">
        <v>1</v>
      </c>
      <c r="D25" s="8">
        <f>SUM(E25:H25)</f>
        <v>15911.109999999999</v>
      </c>
      <c r="E25" s="10">
        <f>19750.155-3822.466-16.579</f>
        <v>15911.109999999999</v>
      </c>
      <c r="F25" s="9"/>
      <c r="G25" s="9"/>
      <c r="H25" s="9"/>
      <c r="I25" s="9"/>
      <c r="J25" s="48"/>
      <c r="K25" s="42"/>
      <c r="L25" s="42"/>
      <c r="M25" s="42"/>
      <c r="N25" s="42"/>
      <c r="O25" s="42"/>
      <c r="P25" s="42"/>
      <c r="Q25" s="45"/>
      <c r="R25" s="42"/>
      <c r="S25" s="42"/>
      <c r="T25" s="48"/>
      <c r="U25" s="42"/>
      <c r="V25" s="42"/>
    </row>
    <row r="26" spans="1:22" s="5" customFormat="1" ht="45.75" x14ac:dyDescent="0.4">
      <c r="A26" s="51"/>
      <c r="B26" s="57"/>
      <c r="C26" s="7" t="s">
        <v>2</v>
      </c>
      <c r="D26" s="8"/>
      <c r="E26" s="9"/>
      <c r="F26" s="9"/>
      <c r="G26" s="9"/>
      <c r="H26" s="9"/>
      <c r="I26" s="9"/>
      <c r="J26" s="48"/>
      <c r="K26" s="42"/>
      <c r="L26" s="42"/>
      <c r="M26" s="42"/>
      <c r="N26" s="42"/>
      <c r="O26" s="42"/>
      <c r="P26" s="42"/>
      <c r="Q26" s="45"/>
      <c r="R26" s="42"/>
      <c r="S26" s="42"/>
      <c r="T26" s="48"/>
      <c r="U26" s="42"/>
      <c r="V26" s="42"/>
    </row>
    <row r="27" spans="1:22" s="5" customFormat="1" ht="90" customHeight="1" x14ac:dyDescent="0.4">
      <c r="A27" s="52"/>
      <c r="B27" s="58"/>
      <c r="C27" s="7" t="s">
        <v>3</v>
      </c>
      <c r="D27" s="8"/>
      <c r="E27" s="9"/>
      <c r="F27" s="9"/>
      <c r="G27" s="9"/>
      <c r="H27" s="9"/>
      <c r="I27" s="9"/>
      <c r="J27" s="49"/>
      <c r="K27" s="43"/>
      <c r="L27" s="43"/>
      <c r="M27" s="43"/>
      <c r="N27" s="43"/>
      <c r="O27" s="43"/>
      <c r="P27" s="43"/>
      <c r="Q27" s="46"/>
      <c r="R27" s="43"/>
      <c r="S27" s="43"/>
      <c r="T27" s="49"/>
      <c r="U27" s="43"/>
      <c r="V27" s="43"/>
    </row>
    <row r="28" spans="1:22" ht="45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</row>
    <row r="29" spans="1:22" ht="45.75" x14ac:dyDescent="0.25">
      <c r="A29" s="34" t="s">
        <v>27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 ht="45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45.75" x14ac:dyDescent="0.25">
      <c r="A31" s="38" t="s">
        <v>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40"/>
    </row>
    <row r="32" spans="1:22" ht="45.75" x14ac:dyDescent="0.65">
      <c r="A32" s="35" t="s">
        <v>4</v>
      </c>
      <c r="B32" s="36"/>
      <c r="C32" s="37"/>
      <c r="D32" s="11">
        <v>30402513.492393676</v>
      </c>
      <c r="E32" s="11">
        <v>9147762.7276936732</v>
      </c>
      <c r="F32" s="11">
        <v>9000631.7454499993</v>
      </c>
      <c r="G32" s="11">
        <v>6000808.0387399998</v>
      </c>
      <c r="H32" s="11">
        <v>5197469.4407100007</v>
      </c>
      <c r="I32" s="11">
        <v>1055736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3"/>
      <c r="U32" s="13"/>
      <c r="V32" s="14"/>
    </row>
    <row r="33" spans="1:22" ht="45.75" x14ac:dyDescent="0.65">
      <c r="A33" s="35" t="s">
        <v>0</v>
      </c>
      <c r="B33" s="36"/>
      <c r="C33" s="37"/>
      <c r="D33" s="15">
        <v>8957148.6916800011</v>
      </c>
      <c r="E33" s="11">
        <v>3329992.2916800003</v>
      </c>
      <c r="F33" s="11">
        <v>1063125</v>
      </c>
      <c r="G33" s="11">
        <v>874687.4</v>
      </c>
      <c r="H33" s="11">
        <v>2773783</v>
      </c>
      <c r="I33" s="11">
        <v>915561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3"/>
      <c r="U33" s="13"/>
      <c r="V33" s="14"/>
    </row>
    <row r="34" spans="1:22" ht="45.75" x14ac:dyDescent="0.65">
      <c r="A34" s="35" t="s">
        <v>1</v>
      </c>
      <c r="B34" s="36"/>
      <c r="C34" s="37"/>
      <c r="D34" s="15">
        <v>19725081.436280001</v>
      </c>
      <c r="E34" s="11">
        <v>4908528.0795800006</v>
      </c>
      <c r="F34" s="11">
        <v>7463698.7999999998</v>
      </c>
      <c r="G34" s="11">
        <v>4903103.9749999996</v>
      </c>
      <c r="H34" s="11">
        <v>2309575.5817</v>
      </c>
      <c r="I34" s="11">
        <v>140175</v>
      </c>
      <c r="J34" s="17"/>
      <c r="K34" s="17"/>
      <c r="L34" s="17"/>
      <c r="M34" s="18"/>
      <c r="N34" s="18"/>
      <c r="O34" s="18"/>
      <c r="P34" s="19"/>
      <c r="Q34" s="19"/>
      <c r="R34" s="16"/>
      <c r="S34" s="16"/>
      <c r="T34" s="13"/>
      <c r="U34" s="13"/>
      <c r="V34" s="14"/>
    </row>
    <row r="35" spans="1:22" ht="154.5" customHeight="1" x14ac:dyDescent="0.65">
      <c r="A35" s="35" t="s">
        <v>20</v>
      </c>
      <c r="B35" s="36"/>
      <c r="C35" s="37"/>
      <c r="D35" s="15">
        <v>156930.29295999999</v>
      </c>
      <c r="E35" s="11">
        <v>156930.29295999999</v>
      </c>
      <c r="F35" s="11"/>
      <c r="G35" s="11"/>
      <c r="H35" s="11"/>
      <c r="I35" s="11"/>
      <c r="J35" s="17"/>
      <c r="K35" s="17"/>
      <c r="L35" s="17"/>
      <c r="M35" s="18"/>
      <c r="N35" s="18"/>
      <c r="O35" s="18"/>
      <c r="P35" s="19"/>
      <c r="Q35" s="19"/>
      <c r="R35" s="16"/>
      <c r="S35" s="16"/>
      <c r="T35" s="13"/>
      <c r="U35" s="13"/>
      <c r="V35" s="14"/>
    </row>
    <row r="36" spans="1:22" ht="45.75" x14ac:dyDescent="0.65">
      <c r="A36" s="35" t="s">
        <v>2</v>
      </c>
      <c r="B36" s="36"/>
      <c r="C36" s="37"/>
      <c r="D36" s="15">
        <v>244331.26683367346</v>
      </c>
      <c r="E36" s="11">
        <v>96310.193713673463</v>
      </c>
      <c r="F36" s="11">
        <v>73315.550369999997</v>
      </c>
      <c r="G36" s="11">
        <v>60594.663740000004</v>
      </c>
      <c r="H36" s="11">
        <v>14110.85901</v>
      </c>
      <c r="I36" s="11">
        <v>0</v>
      </c>
      <c r="J36" s="20"/>
      <c r="K36" s="16"/>
      <c r="L36" s="16"/>
      <c r="M36" s="19"/>
      <c r="N36" s="19"/>
      <c r="O36" s="19"/>
      <c r="P36" s="19"/>
      <c r="Q36" s="19"/>
      <c r="R36" s="16"/>
      <c r="S36" s="16"/>
      <c r="T36" s="13"/>
      <c r="U36" s="13"/>
      <c r="V36" s="14"/>
    </row>
    <row r="37" spans="1:22" ht="90.75" customHeight="1" x14ac:dyDescent="0.65">
      <c r="A37" s="35" t="s">
        <v>3</v>
      </c>
      <c r="B37" s="36"/>
      <c r="C37" s="37"/>
      <c r="D37" s="11">
        <v>1319021.80464</v>
      </c>
      <c r="E37" s="11">
        <v>656001.86976000003</v>
      </c>
      <c r="F37" s="11">
        <v>400597.93488000002</v>
      </c>
      <c r="G37" s="11">
        <v>162422</v>
      </c>
      <c r="H37" s="11">
        <v>100000</v>
      </c>
      <c r="I37" s="11">
        <v>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3"/>
      <c r="U37" s="13"/>
      <c r="V37" s="21"/>
    </row>
    <row r="38" spans="1:22" ht="45.75" x14ac:dyDescent="0.65">
      <c r="A38" s="22"/>
      <c r="B38" s="23"/>
      <c r="C38" s="22"/>
      <c r="D38" s="24"/>
      <c r="E38" s="17"/>
      <c r="F38" s="17"/>
      <c r="G38" s="17"/>
      <c r="H38" s="17"/>
      <c r="I38" s="17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3"/>
      <c r="U38" s="13"/>
      <c r="V38" s="14"/>
    </row>
    <row r="39" spans="1:22" ht="43.5" x14ac:dyDescent="0.65">
      <c r="A39" s="25"/>
      <c r="B39" s="26"/>
      <c r="C39" s="25"/>
      <c r="D39" s="25"/>
      <c r="E39" s="27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43.5" x14ac:dyDescent="0.65">
      <c r="A40" s="25"/>
      <c r="B40" s="26"/>
      <c r="C40" s="25"/>
      <c r="D40" s="25"/>
      <c r="E40" s="27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43.5" x14ac:dyDescent="0.65">
      <c r="A41" s="25"/>
      <c r="B41" s="26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2" ht="43.5" x14ac:dyDescent="0.65">
      <c r="A42" s="25"/>
      <c r="B42" s="26"/>
      <c r="C42" s="25"/>
      <c r="D42" s="25"/>
      <c r="E42" s="27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43.5" x14ac:dyDescent="0.65">
      <c r="A43" s="25"/>
      <c r="B43" s="26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 ht="43.5" x14ac:dyDescent="0.65">
      <c r="A44" s="25"/>
      <c r="B44" s="26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2" ht="43.5" x14ac:dyDescent="0.65">
      <c r="A45" s="25"/>
      <c r="B45" s="26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</sheetData>
  <mergeCells count="44">
    <mergeCell ref="R1:V1"/>
    <mergeCell ref="R3:V3"/>
    <mergeCell ref="A8:V8"/>
    <mergeCell ref="R5:V5"/>
    <mergeCell ref="R6:V6"/>
    <mergeCell ref="R7:V7"/>
    <mergeCell ref="A20:V20"/>
    <mergeCell ref="B16:C16"/>
    <mergeCell ref="A11:A16"/>
    <mergeCell ref="B11:V11"/>
    <mergeCell ref="B12:C12"/>
    <mergeCell ref="B13:C13"/>
    <mergeCell ref="B14:C14"/>
    <mergeCell ref="B15:C15"/>
    <mergeCell ref="A17:V17"/>
    <mergeCell ref="A18:V18"/>
    <mergeCell ref="A19:V19"/>
    <mergeCell ref="A21:A27"/>
    <mergeCell ref="B21:V21"/>
    <mergeCell ref="B22:B27"/>
    <mergeCell ref="C22:H22"/>
    <mergeCell ref="J22:J27"/>
    <mergeCell ref="K22:K27"/>
    <mergeCell ref="L22:L27"/>
    <mergeCell ref="M22:M27"/>
    <mergeCell ref="N22:N27"/>
    <mergeCell ref="O22:O27"/>
    <mergeCell ref="V22:V27"/>
    <mergeCell ref="P22:P27"/>
    <mergeCell ref="Q22:Q27"/>
    <mergeCell ref="R22:R27"/>
    <mergeCell ref="S22:S27"/>
    <mergeCell ref="T22:T27"/>
    <mergeCell ref="U22:U27"/>
    <mergeCell ref="A35:C35"/>
    <mergeCell ref="A36:C36"/>
    <mergeCell ref="A37:C37"/>
    <mergeCell ref="A31:V31"/>
    <mergeCell ref="A32:C32"/>
    <mergeCell ref="A28:V28"/>
    <mergeCell ref="A29:V29"/>
    <mergeCell ref="A30:V30"/>
    <mergeCell ref="A33:C33"/>
    <mergeCell ref="A34:C34"/>
  </mergeCells>
  <pageMargins left="0.15748031496062992" right="0.15748031496062992" top="0.74803149606299213" bottom="0.19685039370078741" header="0.31496062992125984" footer="0.31496062992125984"/>
  <pageSetup paperSize="9" scale="1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29.12.2015</vt:lpstr>
      <vt:lpstr>'29.12.2015'!Область_печати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Кузнецов Александр Михайлович</cp:lastModifiedBy>
  <cp:lastPrinted>2015-12-29T05:07:57Z</cp:lastPrinted>
  <dcterms:created xsi:type="dcterms:W3CDTF">2013-06-03T21:57:32Z</dcterms:created>
  <dcterms:modified xsi:type="dcterms:W3CDTF">2015-12-29T05:29:22Z</dcterms:modified>
</cp:coreProperties>
</file>